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Обоснование!$A$1:$X$42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18" i="1" l="1"/>
  <c r="W18" i="1" s="1"/>
  <c r="W19" i="1" s="1"/>
  <c r="U18" i="1"/>
  <c r="X18" i="1" l="1"/>
</calcChain>
</file>

<file path=xl/sharedStrings.xml><?xml version="1.0" encoding="utf-8"?>
<sst xmlns="http://schemas.openxmlformats.org/spreadsheetml/2006/main" count="66" uniqueCount="64">
  <si>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</si>
  <si>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</si>
  <si>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</si>
  <si>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</si>
  <si>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</si>
  <si>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</si>
  <si>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</si>
  <si>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</si>
  <si>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</si>
  <si>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</si>
  <si>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Услуги по проведению специальной оценки условий труда</t>
  </si>
  <si>
    <t>Место поставки, выполнения работ или оказания услуг</t>
  </si>
  <si>
    <t>г. Самара по адресам, указанным в Перечне рабочих мест, подлежащих специальной оценке условий труда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</si>
  <si>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</si>
  <si>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</si>
  <si>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</si>
  <si>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</si>
  <si>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</si>
  <si>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</si>
  <si>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</si>
  <si>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</si>
  <si>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</si>
  <si>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</si>
  <si>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</si>
  <si>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</si>
  <si>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</si>
  <si>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</si>
  <si>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</si>
  <si>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</si>
  <si>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</si>
  <si>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</si>
  <si>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</si>
  <si>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</si>
  <si>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</si>
  <si>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</si>
  <si>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</si>
  <si>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</si>
  <si>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</si>
  <si>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</si>
  <si>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</si>
  <si>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</si>
  <si>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</si>
  <si>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</si>
  <si>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</si>
  <si>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</si>
  <si>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</si>
  <si>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</si>
  <si>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</si>
  <si>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</si>
  <si>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</si>
  <si>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</si>
  <si>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</si>
  <si>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</si>
  <si>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 xml:space="preserve">Проведение специальной оценки условий труда на рабочих местах </t>
  </si>
  <si>
    <t>р.м.</t>
  </si>
  <si>
    <t>Общая НМЦ договора установлена Заказчиком</t>
  </si>
  <si>
    <t>Приложения:</t>
  </si>
  <si>
    <t>Исполнитель:</t>
  </si>
  <si>
    <t>Кукина Н.Е.</t>
  </si>
  <si>
    <t>дата</t>
  </si>
  <si>
    <t>подпись</t>
  </si>
  <si>
    <t>Руководитель подразделения снабжения:</t>
  </si>
  <si>
    <t>Тексин И.В.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</si>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</sst>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6" formatCode="_-* #,##0.00_р_._-;\-* #,##0.00_р_._-;_-* \-??_р_._-;_-@_-"/>
    <numFmt numFmtId="167" formatCode="#,##0.00_ ;\-#,##0.00\ "/>
    <numFmt numFmtId="168" formatCode="[$-419]dd/mm/yyyy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3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267120</xdr:colOff>
      <xdr:row>16</xdr:row>
      <xdr:rowOff>47880</xdr:rowOff>
    </xdr:from>
    <xdr:to>
      <xdr:col>22</xdr:col>
      <xdr:colOff>417960</xdr:colOff>
      <xdr:row>17</xdr:row>
      <xdr:rowOff>74520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853840" y="4775760"/>
          <a:ext cx="150840" cy="2268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22</xdr:col>
      <xdr:colOff>70200</xdr:colOff>
      <xdr:row>21</xdr:row>
      <xdr:rowOff>92880</xdr:rowOff>
    </xdr:from>
    <xdr:to>
      <xdr:col>23</xdr:col>
      <xdr:colOff>351360</xdr:colOff>
      <xdr:row>22</xdr:row>
      <xdr:rowOff>158400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56920" y="6106680"/>
          <a:ext cx="1190520" cy="2559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30</xdr:row>
      <xdr:rowOff>83160</xdr:rowOff>
    </xdr:to>
    <xdr:sp macro="" textlink="">
      <xdr:nvSpPr>
        <xdr:cNvPr id="4" name="CustomShape 1" hidden="1"/>
        <xdr:cNvSpPr/>
      </xdr:nvSpPr>
      <xdr:spPr>
        <a:xfrm>
          <a:off x="0" y="0"/>
          <a:ext cx="7824240" cy="7697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30</xdr:row>
      <xdr:rowOff>83160</xdr:rowOff>
    </xdr:to>
    <xdr:sp macro="" textlink="">
      <xdr:nvSpPr>
        <xdr:cNvPr id="5" name="CustomShape 1" hidden="1"/>
        <xdr:cNvSpPr/>
      </xdr:nvSpPr>
      <xdr:spPr>
        <a:xfrm>
          <a:off x="0" y="0"/>
          <a:ext cx="7824240" cy="7697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30</xdr:row>
      <xdr:rowOff>83160</xdr:rowOff>
    </xdr:to>
    <xdr:sp macro="" textlink="">
      <xdr:nvSpPr>
        <xdr:cNvPr id="6" name="CustomShape 1" hidden="1"/>
        <xdr:cNvSpPr/>
      </xdr:nvSpPr>
      <xdr:spPr>
        <a:xfrm>
          <a:off x="0" y="0"/>
          <a:ext cx="7824240" cy="7697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30</xdr:row>
      <xdr:rowOff>83160</xdr:rowOff>
    </xdr:to>
    <xdr:sp macro="" textlink="">
      <xdr:nvSpPr>
        <xdr:cNvPr id="7" name="CustomShape 1" hidden="1"/>
        <xdr:cNvSpPr/>
      </xdr:nvSpPr>
      <xdr:spPr>
        <a:xfrm>
          <a:off x="0" y="0"/>
          <a:ext cx="7824240" cy="7697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30</xdr:row>
      <xdr:rowOff>83160</xdr:rowOff>
    </xdr:to>
    <xdr:sp macro="" textlink="">
      <xdr:nvSpPr>
        <xdr:cNvPr id="8" name="CustomShape 1" hidden="1"/>
        <xdr:cNvSpPr/>
      </xdr:nvSpPr>
      <xdr:spPr>
        <a:xfrm>
          <a:off x="0" y="0"/>
          <a:ext cx="7824240" cy="7697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E40"/>
  <sheetViews>
    <sheetView tabSelected="1" view="pageBreakPreview" zoomScaleNormal="70" workbookViewId="0">
      <pane xSplit="3" ySplit="17" topLeftCell="D31" activePane="bottomRight" state="frozen"/>
      <selection pane="topRight" activeCell="H1" sqref="H1"/>
      <selection pane="bottomLeft" activeCell="A18" sqref="A18"/>
      <selection pane="bottomRight" activeCell="C26" sqref="C26"/>
    </sheetView>
  </sheetViews>
  <sheetFormatPr defaultColWidth="8.88671875" defaultRowHeight="13.2" x14ac:dyDescent="0.25"/>
  <cols>
    <col min="1" max="1" width="4.44140625" style="14" customWidth="1"/>
    <col min="2" max="2" width="10" style="14" customWidth="1"/>
    <col min="3" max="3" width="38.5546875" style="14" customWidth="1"/>
    <col min="4" max="4" width="8.33203125" style="14" customWidth="1"/>
    <col min="5" max="5" width="9.5546875" style="14" customWidth="1"/>
    <col min="6" max="10" width="12.6640625" style="14" customWidth="1"/>
    <col min="11" max="20" width="12.6640625" style="14" hidden="1" customWidth="1"/>
    <col min="21" max="21" width="14.6640625" style="14" customWidth="1"/>
    <col min="22" max="22" width="12" style="14" customWidth="1"/>
    <col min="23" max="23" width="12.88671875" style="14" customWidth="1"/>
    <col min="24" max="24" width="14.21875" style="14" customWidth="1"/>
    <col min="25" max="1019" width="8.88671875" style="14"/>
  </cols>
  <sheetData>
    <row r="1" spans="1:24" ht="15.6" x14ac:dyDescent="0.25">
      <c r="P1" s="15"/>
      <c r="U1" s="14" t="s">
        <v>0</v>
      </c>
    </row>
    <row r="2" spans="1:24" ht="15.6" x14ac:dyDescent="0.25">
      <c r="P2" s="15"/>
      <c r="U2" s="14" t="s">
        <v>1</v>
      </c>
    </row>
    <row r="3" spans="1:24" ht="15.6" x14ac:dyDescent="0.25">
      <c r="P3" s="15"/>
      <c r="U3" s="14" t="s">
        <v>2</v>
      </c>
    </row>
    <row r="4" spans="1:24" ht="16.5" customHeigh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4" ht="15.75" customHeight="1" x14ac:dyDescent="0.25">
      <c r="C5" s="16" t="s">
        <v>3</v>
      </c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4" s="18" customFormat="1" ht="19.5" customHeight="1" x14ac:dyDescent="0.25">
      <c r="C6" s="19" t="s">
        <v>4</v>
      </c>
      <c r="D6" s="12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4" s="18" customFormat="1" ht="19.5" customHeight="1" x14ac:dyDescent="0.25">
      <c r="C7" s="19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4" s="18" customFormat="1" ht="19.5" customHeight="1" x14ac:dyDescent="0.25">
      <c r="C8" s="19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1:24" s="18" customFormat="1" ht="19.5" customHeight="1" x14ac:dyDescent="0.25">
      <c r="C9" s="19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4" s="18" customFormat="1" ht="19.5" customHeight="1" x14ac:dyDescent="0.25">
      <c r="C10" s="19" t="s">
        <v>9</v>
      </c>
      <c r="D10" s="12" t="s">
        <v>10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4" s="18" customFormat="1" ht="27" customHeight="1" x14ac:dyDescent="0.25">
      <c r="C11" s="19" t="s">
        <v>11</v>
      </c>
      <c r="D11" s="12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4" s="18" customFormat="1" ht="45.75" customHeight="1" x14ac:dyDescent="0.25">
      <c r="C12" s="19" t="s">
        <v>13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4" ht="16.5" customHeight="1" x14ac:dyDescent="0.25"/>
    <row r="14" spans="1:24" ht="25.5" customHeight="1" x14ac:dyDescent="0.25">
      <c r="A14" s="11" t="s">
        <v>15</v>
      </c>
      <c r="B14" s="11" t="s">
        <v>16</v>
      </c>
      <c r="C14" s="11" t="s">
        <v>17</v>
      </c>
      <c r="D14" s="11" t="s">
        <v>18</v>
      </c>
      <c r="E14" s="11" t="s">
        <v>19</v>
      </c>
      <c r="F14" s="10" t="s">
        <v>20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9" t="s">
        <v>21</v>
      </c>
      <c r="V14" s="8" t="s">
        <v>22</v>
      </c>
      <c r="W14" s="11" t="s">
        <v>23</v>
      </c>
      <c r="X14" s="7" t="s">
        <v>24</v>
      </c>
    </row>
    <row r="15" spans="1:24" ht="28.5" customHeight="1" x14ac:dyDescent="0.25">
      <c r="A15" s="11"/>
      <c r="B15" s="11"/>
      <c r="C15" s="11"/>
      <c r="D15" s="11"/>
      <c r="E15" s="11"/>
      <c r="F15" s="6" t="s">
        <v>25</v>
      </c>
      <c r="G15" s="6"/>
      <c r="H15" s="6"/>
      <c r="I15" s="6"/>
      <c r="J15" s="6"/>
      <c r="K15" s="6" t="s">
        <v>26</v>
      </c>
      <c r="L15" s="6"/>
      <c r="M15" s="6"/>
      <c r="N15" s="6"/>
      <c r="O15" s="6"/>
      <c r="P15" s="11" t="s">
        <v>27</v>
      </c>
      <c r="Q15" s="11"/>
      <c r="R15" s="11"/>
      <c r="S15" s="11"/>
      <c r="T15" s="11"/>
      <c r="U15" s="9"/>
      <c r="V15" s="8"/>
      <c r="W15" s="8"/>
      <c r="X15" s="7"/>
    </row>
    <row r="16" spans="1:24" ht="52.5" customHeight="1" x14ac:dyDescent="0.25">
      <c r="A16" s="11"/>
      <c r="B16" s="11"/>
      <c r="C16" s="11"/>
      <c r="D16" s="11"/>
      <c r="E16" s="11"/>
      <c r="F16" s="20"/>
      <c r="G16" s="20"/>
      <c r="H16" s="20"/>
      <c r="I16" s="20"/>
      <c r="J16" s="20"/>
      <c r="K16" s="20" t="s">
        <v>28</v>
      </c>
      <c r="L16" s="20" t="s">
        <v>29</v>
      </c>
      <c r="M16" s="20" t="s">
        <v>30</v>
      </c>
      <c r="N16" s="20" t="s">
        <v>31</v>
      </c>
      <c r="O16" s="20" t="s">
        <v>32</v>
      </c>
      <c r="P16" s="20" t="s">
        <v>33</v>
      </c>
      <c r="Q16" s="20" t="s">
        <v>34</v>
      </c>
      <c r="R16" s="20" t="s">
        <v>35</v>
      </c>
      <c r="S16" s="20" t="s">
        <v>36</v>
      </c>
      <c r="T16" s="20" t="s">
        <v>37</v>
      </c>
      <c r="U16" s="9"/>
      <c r="V16" s="8"/>
      <c r="W16" s="8"/>
      <c r="X16" s="7"/>
    </row>
    <row r="17" spans="1:24" s="25" customFormat="1" ht="15.75" customHeight="1" x14ac:dyDescent="0.25">
      <c r="A17" s="21">
        <v>1</v>
      </c>
      <c r="B17" s="22">
        <v>2</v>
      </c>
      <c r="C17" s="23">
        <v>3</v>
      </c>
      <c r="D17" s="22">
        <v>4</v>
      </c>
      <c r="E17" s="22">
        <v>5</v>
      </c>
      <c r="F17" s="21" t="s">
        <v>38</v>
      </c>
      <c r="G17" s="21" t="s">
        <v>39</v>
      </c>
      <c r="H17" s="21" t="s">
        <v>40</v>
      </c>
      <c r="I17" s="21" t="s">
        <v>41</v>
      </c>
      <c r="J17" s="21" t="s">
        <v>42</v>
      </c>
      <c r="K17" s="21" t="s">
        <v>43</v>
      </c>
      <c r="L17" s="21" t="s">
        <v>44</v>
      </c>
      <c r="M17" s="21" t="s">
        <v>45</v>
      </c>
      <c r="N17" s="21" t="s">
        <v>46</v>
      </c>
      <c r="O17" s="21" t="s">
        <v>47</v>
      </c>
      <c r="P17" s="21" t="s">
        <v>48</v>
      </c>
      <c r="Q17" s="21" t="s">
        <v>49</v>
      </c>
      <c r="R17" s="21" t="s">
        <v>50</v>
      </c>
      <c r="S17" s="21" t="s">
        <v>51</v>
      </c>
      <c r="T17" s="21" t="s">
        <v>52</v>
      </c>
      <c r="U17" s="24">
        <v>13</v>
      </c>
      <c r="V17" s="24">
        <v>14</v>
      </c>
      <c r="W17" s="24">
        <v>15</v>
      </c>
      <c r="X17" s="24">
        <v>16</v>
      </c>
    </row>
    <row r="18" spans="1:24" ht="34.5" customHeight="1" x14ac:dyDescent="0.25">
      <c r="A18" s="26">
        <v>1</v>
      </c>
      <c r="B18" s="27"/>
      <c r="C18" s="28" t="s">
        <v>53</v>
      </c>
      <c r="D18" s="29" t="s">
        <v>54</v>
      </c>
      <c r="E18" s="30">
        <v>408</v>
      </c>
      <c r="F18" s="31">
        <v>1100</v>
      </c>
      <c r="G18" s="31">
        <v>1450</v>
      </c>
      <c r="H18" s="31">
        <v>1200</v>
      </c>
      <c r="I18" s="31">
        <v>1300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>
        <f>COUNTIF(F18:T18,"&gt;0")</f>
        <v>4</v>
      </c>
      <c r="V18" s="34">
        <f>CEILING(SUM(F18:T18)/COUNTIF(F18:T18,"&gt;0"),0.01)</f>
        <v>1262.5</v>
      </c>
      <c r="W18" s="34">
        <f>V18*E18</f>
        <v>515100</v>
      </c>
      <c r="X18" s="35">
        <f>STDEV(F18:T18)/V18*100</f>
        <v>11.826054697801267</v>
      </c>
    </row>
    <row r="19" spans="1:24" ht="24" customHeight="1" x14ac:dyDescent="0.25">
      <c r="A19" s="36"/>
      <c r="B19" s="37"/>
      <c r="C19" s="5" t="s">
        <v>55</v>
      </c>
      <c r="D19" s="5"/>
      <c r="E19" s="5"/>
      <c r="F19" s="5"/>
      <c r="G19" s="5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  <c r="W19" s="39">
        <f>SUM(W18:W18)</f>
        <v>515100</v>
      </c>
      <c r="X19" s="40"/>
    </row>
    <row r="20" spans="1:24" ht="13.5" customHeight="1" x14ac:dyDescent="0.25"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2"/>
    </row>
    <row r="21" spans="1:24" s="43" customFormat="1" ht="13.5" customHeight="1" x14ac:dyDescent="0.25">
      <c r="C21" s="43" t="s">
        <v>56</v>
      </c>
    </row>
    <row r="22" spans="1:24" s="43" customFormat="1" ht="15" customHeight="1" x14ac:dyDescent="0.25">
      <c r="C22" s="44"/>
    </row>
    <row r="23" spans="1:24" s="43" customFormat="1" ht="15" customHeight="1" x14ac:dyDescent="0.25">
      <c r="C23" s="44"/>
    </row>
    <row r="24" spans="1:24" s="43" customFormat="1" ht="15" customHeight="1" x14ac:dyDescent="0.25">
      <c r="C24" s="44"/>
    </row>
    <row r="25" spans="1:24" ht="13.5" customHeight="1" x14ac:dyDescent="0.25">
      <c r="F25" s="45"/>
    </row>
    <row r="26" spans="1:24" ht="13.5" customHeight="1" x14ac:dyDescent="0.25">
      <c r="F26" s="45"/>
    </row>
    <row r="27" spans="1:24" s="46" customFormat="1" ht="13.5" customHeight="1" x14ac:dyDescent="0.3">
      <c r="C27" s="47" t="s">
        <v>57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4" s="46" customFormat="1" ht="13.5" customHeight="1" x14ac:dyDescent="0.3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4" s="46" customFormat="1" ht="13.5" customHeight="1" x14ac:dyDescent="0.3">
      <c r="C29" s="48">
        <v>44445</v>
      </c>
      <c r="D29" s="49"/>
      <c r="E29" s="49"/>
      <c r="F29" s="4"/>
      <c r="G29" s="4"/>
      <c r="H29" s="4"/>
      <c r="I29" s="50"/>
      <c r="J29" s="50"/>
      <c r="K29" s="14"/>
      <c r="L29" s="14"/>
      <c r="M29" s="14"/>
      <c r="N29" s="14"/>
      <c r="O29" s="14"/>
      <c r="P29" s="3" t="s">
        <v>58</v>
      </c>
      <c r="Q29" s="3"/>
      <c r="R29" s="3"/>
      <c r="S29" s="3"/>
      <c r="T29" s="3"/>
      <c r="U29" s="3"/>
      <c r="V29" s="3"/>
      <c r="W29" s="51"/>
    </row>
    <row r="30" spans="1:24" s="46" customFormat="1" ht="13.5" customHeight="1" x14ac:dyDescent="0.3">
      <c r="C30" s="52" t="s">
        <v>59</v>
      </c>
      <c r="D30" s="49"/>
      <c r="E30" s="49"/>
      <c r="F30" s="1" t="s">
        <v>60</v>
      </c>
      <c r="G30" s="1"/>
      <c r="H30" s="1"/>
      <c r="I30" s="50"/>
      <c r="J30" s="50"/>
      <c r="K30" s="14"/>
      <c r="L30" s="14"/>
      <c r="M30" s="14"/>
      <c r="N30" s="14"/>
      <c r="O30" s="14"/>
      <c r="P30" s="2"/>
      <c r="Q30" s="2"/>
      <c r="R30" s="2"/>
      <c r="S30" s="2"/>
      <c r="T30" s="2"/>
      <c r="U30" s="2"/>
      <c r="V30" s="2"/>
    </row>
    <row r="31" spans="1:24" ht="13.5" customHeight="1" x14ac:dyDescent="0.25">
      <c r="C31" s="53"/>
    </row>
    <row r="32" spans="1:24" ht="13.5" customHeight="1" x14ac:dyDescent="0.25">
      <c r="C32" s="47" t="s">
        <v>61</v>
      </c>
    </row>
    <row r="33" spans="3:24" ht="13.5" customHeight="1" x14ac:dyDescent="0.25"/>
    <row r="34" spans="3:24" x14ac:dyDescent="0.25">
      <c r="C34" s="48"/>
      <c r="D34" s="49"/>
      <c r="E34" s="49"/>
      <c r="F34" s="4"/>
      <c r="G34" s="4"/>
      <c r="H34" s="4"/>
      <c r="I34" s="50"/>
      <c r="J34" s="50"/>
      <c r="P34" s="3" t="s">
        <v>62</v>
      </c>
      <c r="Q34" s="3"/>
      <c r="R34" s="3"/>
      <c r="S34" s="3"/>
      <c r="T34" s="3"/>
      <c r="U34" s="3"/>
      <c r="V34" s="3"/>
    </row>
    <row r="35" spans="3:24" x14ac:dyDescent="0.25">
      <c r="C35" s="52" t="s">
        <v>59</v>
      </c>
      <c r="D35" s="49"/>
      <c r="E35" s="49"/>
      <c r="F35" s="1" t="s">
        <v>60</v>
      </c>
      <c r="G35" s="1"/>
      <c r="H35" s="1"/>
      <c r="I35" s="50"/>
      <c r="J35" s="50"/>
      <c r="P35" s="2"/>
      <c r="Q35" s="2"/>
      <c r="R35" s="2"/>
      <c r="S35" s="2"/>
      <c r="T35" s="2"/>
      <c r="U35" s="2"/>
      <c r="V35" s="2"/>
    </row>
    <row r="38" spans="3:24" x14ac:dyDescent="0.25">
      <c r="C38" s="47" t="s">
        <v>63</v>
      </c>
    </row>
    <row r="40" spans="3:24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</sheetData>
  <mergeCells count="31">
    <mergeCell ref="C40:X40"/>
    <mergeCell ref="F34:H34"/>
    <mergeCell ref="P34:V34"/>
    <mergeCell ref="F35:H35"/>
    <mergeCell ref="P35:V35"/>
    <mergeCell ref="C19:G19"/>
    <mergeCell ref="F29:H29"/>
    <mergeCell ref="P29:V29"/>
    <mergeCell ref="F30:H30"/>
    <mergeCell ref="P30:V30"/>
    <mergeCell ref="X14:X16"/>
    <mergeCell ref="F15:J15"/>
    <mergeCell ref="K15:O15"/>
    <mergeCell ref="P15:T15"/>
    <mergeCell ref="D10:W10"/>
    <mergeCell ref="D11:W11"/>
    <mergeCell ref="D12:W12"/>
    <mergeCell ref="A14:A16"/>
    <mergeCell ref="B14:B16"/>
    <mergeCell ref="C14:C16"/>
    <mergeCell ref="D14:D16"/>
    <mergeCell ref="E14:E16"/>
    <mergeCell ref="F14:T14"/>
    <mergeCell ref="U14:U16"/>
    <mergeCell ref="V14:V16"/>
    <mergeCell ref="W14:W16"/>
    <mergeCell ref="C4:W4"/>
    <mergeCell ref="D6:W6"/>
    <mergeCell ref="D7:W7"/>
    <mergeCell ref="D8:W8"/>
    <mergeCell ref="D9:W9"/>
  </mergeCells>
  <dataValidations count="1">
    <dataValidation type="list" allowBlank="1" showInputMessage="1" showErrorMessage="1" sqref="D7:W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12</cp:revision>
  <cp:lastPrinted>2021-09-06T10:28:10Z</cp:lastPrinted>
  <dcterms:created xsi:type="dcterms:W3CDTF">1996-10-08T23:32:33Z</dcterms:created>
  <dcterms:modified xsi:type="dcterms:W3CDTF">2021-09-15T12:31:40Z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